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6690" tabRatio="904"/>
  </bookViews>
  <sheets>
    <sheet name="Ekamutneri hamematakan" sheetId="24" r:id="rId1"/>
    <sheet name="Dramakan hamematakan" sheetId="34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aaaaaa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hamematakan'!$A$1:$E$41</definedName>
    <definedName name="_xlnm.Print_Area" localSheetId="0">'Ekamutneri hamematakan'!$A$1:$E$34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12" i="34"/>
  <c r="C12"/>
  <c r="D38"/>
  <c r="C38"/>
  <c r="E29"/>
  <c r="C35"/>
  <c r="D35"/>
  <c r="E36"/>
  <c r="E33" i="24"/>
  <c r="E32"/>
  <c r="E31"/>
  <c r="E30"/>
  <c r="E29"/>
  <c r="E28"/>
  <c r="E27"/>
  <c r="E26"/>
  <c r="E25"/>
  <c r="E24"/>
  <c r="E23"/>
  <c r="E22"/>
  <c r="E20"/>
  <c r="E19"/>
  <c r="E18"/>
  <c r="E17"/>
  <c r="E16"/>
  <c r="E15"/>
  <c r="E14"/>
  <c r="E13"/>
  <c r="E11"/>
  <c r="E10"/>
  <c r="E9"/>
  <c r="E8"/>
  <c r="E35" i="34" l="1"/>
  <c r="E40"/>
  <c r="D39"/>
  <c r="C39"/>
  <c r="E37"/>
  <c r="E34"/>
  <c r="E33"/>
  <c r="E32"/>
  <c r="E31"/>
  <c r="E30"/>
  <c r="E28"/>
  <c r="E27"/>
  <c r="E26"/>
  <c r="E25"/>
  <c r="E24"/>
  <c r="E23"/>
  <c r="D22"/>
  <c r="C22"/>
  <c r="C13" s="1"/>
  <c r="E21"/>
  <c r="E20"/>
  <c r="E19"/>
  <c r="E18"/>
  <c r="E17"/>
  <c r="E16"/>
  <c r="E15"/>
  <c r="E14"/>
  <c r="E11"/>
  <c r="E10"/>
  <c r="E9"/>
  <c r="D8"/>
  <c r="C8"/>
  <c r="E7"/>
  <c r="D13" l="1"/>
  <c r="E39"/>
  <c r="E22"/>
  <c r="E8"/>
  <c r="D41" l="1"/>
  <c r="E13"/>
  <c r="E38"/>
  <c r="E12"/>
  <c r="C21" i="24"/>
  <c r="D12"/>
  <c r="D7"/>
  <c r="C7"/>
  <c r="C41" i="34" l="1"/>
  <c r="E41" s="1"/>
  <c r="E7" i="24"/>
  <c r="C12"/>
  <c r="E12" s="1"/>
  <c r="E21"/>
  <c r="D34"/>
  <c r="C34" l="1"/>
  <c r="E34" s="1"/>
</calcChain>
</file>

<file path=xl/sharedStrings.xml><?xml version="1.0" encoding="utf-8"?>
<sst xmlns="http://schemas.openxmlformats.org/spreadsheetml/2006/main" count="94" uniqueCount="61">
  <si>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</si>
  <si>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</si>
  <si>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</si>
  <si>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</si>
  <si>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</si>
  <si>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</si>
  <si>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</si>
  <si>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</si>
  <si>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</si>
  <si>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</si>
  <si>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</si>
  <si>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</si>
  <si>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</si>
  <si>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</si>
  <si>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</si>
  <si>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</si>
  <si>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</si>
  <si>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</si>
  <si>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</si>
  <si>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</si>
  <si>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</si>
  <si>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</si>
  <si>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</si>
  <si>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</si>
  <si>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</si>
  <si>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</si>
  <si>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</si>
  <si>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</si>
  <si>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</si>
  <si>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</si>
  <si>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</si>
  <si>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</si>
  <si>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</si>
  <si>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</si>
  <si>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</si>
  <si>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</si>
  <si>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</si>
  <si>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</si>
  <si>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</si>
  <si>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</si>
  <si>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</si>
  <si>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Ջրմուղի գծով սուբսիդիայից</t>
  </si>
  <si>
    <t xml:space="preserve">  01. 01. 2018թ. – 30.09.2018թ.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</si>
  <si>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</si>
  <si>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</si>
  <si>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30.09. 2018թ.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</si>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</sst>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9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4" fillId="0" borderId="0"/>
  </cellStyleXfs>
  <cellXfs count="52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169" fontId="26" fillId="0" borderId="1" xfId="44" applyNumberFormat="1" applyFont="1" applyBorder="1" applyAlignment="1" applyProtection="1">
      <alignment horizontal="left" vertical="center" wrapText="1"/>
    </xf>
    <xf numFmtId="169" fontId="1" fillId="0" borderId="1" xfId="44" applyNumberFormat="1" applyFont="1" applyBorder="1" applyAlignment="1" applyProtection="1">
      <alignment horizontal="left" vertical="center" wrapText="1"/>
    </xf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9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35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topLeftCell="A16" zoomScaleSheetLayoutView="100" workbookViewId="0">
      <selection activeCell="B28" sqref="B28"/>
    </sheetView>
  </sheetViews>
  <sheetFormatPr defaultRowHeight="13.5"/>
  <cols>
    <col min="1" max="1" width="6.42578125" style="10" customWidth="1"/>
    <col min="2" max="2" width="52.140625" style="11" customWidth="1"/>
    <col min="3" max="4" width="17.85546875" style="11" customWidth="1"/>
    <col min="5" max="5" width="14.140625" style="11" customWidth="1"/>
    <col min="6" max="16384" width="9.140625" style="11"/>
  </cols>
  <sheetData>
    <row r="1" spans="1:9" ht="16.5" customHeight="1">
      <c r="A1" s="16" t="s">
        <v>1</v>
      </c>
      <c r="B1" s="16"/>
      <c r="C1" s="16"/>
      <c r="D1" s="16"/>
      <c r="E1" s="16"/>
    </row>
    <row r="2" spans="1:9" s="9" customFormat="1" ht="20.25" customHeight="1">
      <c r="A2" s="17" t="s">
        <v>2</v>
      </c>
      <c r="B2" s="17"/>
      <c r="C2" s="18">
        <v>15</v>
      </c>
      <c r="D2" s="19" t="s">
        <v>3</v>
      </c>
      <c r="E2" s="19"/>
    </row>
    <row r="3" spans="1:9" ht="45" customHeight="1">
      <c r="A3" s="20" t="s">
        <v>38</v>
      </c>
      <c r="B3" s="20"/>
      <c r="C3" s="20"/>
      <c r="D3" s="20"/>
      <c r="E3" s="20"/>
    </row>
    <row r="4" spans="1:9" s="23" customFormat="1" ht="22.5" customHeight="1">
      <c r="A4" s="21" t="s">
        <v>42</v>
      </c>
      <c r="B4" s="21"/>
      <c r="C4" s="21"/>
      <c r="D4" s="21"/>
      <c r="E4" s="21"/>
      <c r="F4" s="22"/>
      <c r="G4" s="22"/>
      <c r="H4" s="22"/>
      <c r="I4" s="22"/>
    </row>
    <row r="5" spans="1:9">
      <c r="E5" s="12" t="s">
        <v>4</v>
      </c>
    </row>
    <row r="6" spans="1:9" s="9" customFormat="1" ht="63.75" customHeight="1">
      <c r="A6" s="24" t="s">
        <v>0</v>
      </c>
      <c r="B6" s="25" t="s">
        <v>5</v>
      </c>
      <c r="C6" s="26" t="s">
        <v>40</v>
      </c>
      <c r="D6" s="26" t="s">
        <v>39</v>
      </c>
      <c r="E6" s="27" t="s">
        <v>6</v>
      </c>
    </row>
    <row r="7" spans="1:9" ht="31.5" customHeight="1">
      <c r="A7" s="28" t="s">
        <v>7</v>
      </c>
      <c r="B7" s="13" t="s">
        <v>8</v>
      </c>
      <c r="C7" s="29">
        <f>SUM(C8:C9,C10:C11)</f>
        <v>25396.1</v>
      </c>
      <c r="D7" s="29">
        <f>SUM(D8:D9,D10:D11)</f>
        <v>23261.1</v>
      </c>
      <c r="E7" s="29">
        <f>D7-C7</f>
        <v>-2135</v>
      </c>
    </row>
    <row r="8" spans="1:9" ht="18.75" customHeight="1">
      <c r="A8" s="30">
        <v>1</v>
      </c>
      <c r="B8" s="2" t="s">
        <v>9</v>
      </c>
      <c r="C8" s="31">
        <v>24171</v>
      </c>
      <c r="D8" s="31">
        <v>21940</v>
      </c>
      <c r="E8" s="29">
        <f t="shared" ref="E8:E11" si="0">D8-C8</f>
        <v>-2231</v>
      </c>
    </row>
    <row r="9" spans="1:9" ht="18.75" customHeight="1">
      <c r="A9" s="30">
        <v>2</v>
      </c>
      <c r="B9" s="2" t="s">
        <v>10</v>
      </c>
      <c r="C9" s="31">
        <v>1215</v>
      </c>
      <c r="D9" s="31">
        <v>1312</v>
      </c>
      <c r="E9" s="29">
        <f t="shared" si="0"/>
        <v>97</v>
      </c>
    </row>
    <row r="10" spans="1:9" ht="18.75" customHeight="1">
      <c r="A10" s="30">
        <v>3</v>
      </c>
      <c r="B10" s="2" t="s">
        <v>11</v>
      </c>
      <c r="C10" s="3">
        <v>10.1</v>
      </c>
      <c r="D10" s="3"/>
      <c r="E10" s="29">
        <f t="shared" si="0"/>
        <v>-10.1</v>
      </c>
    </row>
    <row r="11" spans="1:9" ht="18.75" customHeight="1">
      <c r="A11" s="30">
        <v>4</v>
      </c>
      <c r="B11" s="5" t="s">
        <v>41</v>
      </c>
      <c r="C11" s="3"/>
      <c r="D11" s="3">
        <v>9.1</v>
      </c>
      <c r="E11" s="29">
        <f t="shared" si="0"/>
        <v>9.1</v>
      </c>
      <c r="G11" s="29"/>
    </row>
    <row r="12" spans="1:9" ht="29.25" customHeight="1">
      <c r="A12" s="28" t="s">
        <v>12</v>
      </c>
      <c r="B12" s="13" t="s">
        <v>13</v>
      </c>
      <c r="C12" s="14">
        <f>SUM(C13,C15:C21,C25:C32,C33:C33)</f>
        <v>26936.999999999996</v>
      </c>
      <c r="D12" s="14">
        <f>D13+D15+D16+D17+++++++++D18+D19+D20+D21+D25+D26+D27+D28+D29+D30+D31+D32+D33</f>
        <v>25283.100000000002</v>
      </c>
      <c r="E12" s="29">
        <f t="shared" ref="E12:E34" si="1">D12-C12</f>
        <v>-1653.8999999999942</v>
      </c>
    </row>
    <row r="13" spans="1:9" ht="21" customHeight="1">
      <c r="A13" s="30">
        <v>1</v>
      </c>
      <c r="B13" s="2" t="s">
        <v>14</v>
      </c>
      <c r="C13" s="3">
        <v>17588.8</v>
      </c>
      <c r="D13" s="31">
        <v>17505.599999999999</v>
      </c>
      <c r="E13" s="29">
        <f t="shared" si="1"/>
        <v>-83.200000000000728</v>
      </c>
    </row>
    <row r="14" spans="1:9" s="35" customFormat="1" ht="21" customHeight="1">
      <c r="A14" s="32">
        <v>1.1000000000000001</v>
      </c>
      <c r="B14" s="4" t="s">
        <v>15</v>
      </c>
      <c r="C14" s="33">
        <v>864</v>
      </c>
      <c r="D14" s="34">
        <v>864</v>
      </c>
      <c r="E14" s="29">
        <f t="shared" si="1"/>
        <v>0</v>
      </c>
    </row>
    <row r="15" spans="1:9" ht="21" customHeight="1">
      <c r="A15" s="30">
        <v>2</v>
      </c>
      <c r="B15" s="2" t="s">
        <v>16</v>
      </c>
      <c r="C15" s="3">
        <v>6258.9</v>
      </c>
      <c r="D15" s="31">
        <v>5168.8999999999996</v>
      </c>
      <c r="E15" s="29">
        <f t="shared" si="1"/>
        <v>-1090</v>
      </c>
    </row>
    <row r="16" spans="1:9" ht="21" customHeight="1">
      <c r="A16" s="30">
        <v>3</v>
      </c>
      <c r="B16" s="2" t="s">
        <v>17</v>
      </c>
      <c r="C16" s="3">
        <v>1192.9000000000001</v>
      </c>
      <c r="D16" s="31">
        <v>556.70000000000005</v>
      </c>
      <c r="E16" s="29">
        <f t="shared" si="1"/>
        <v>-636.20000000000005</v>
      </c>
    </row>
    <row r="17" spans="1:5" ht="21" customHeight="1">
      <c r="A17" s="30">
        <v>4</v>
      </c>
      <c r="B17" s="2" t="s">
        <v>18</v>
      </c>
      <c r="C17" s="3">
        <v>949.1</v>
      </c>
      <c r="D17" s="3">
        <v>852.2</v>
      </c>
      <c r="E17" s="29">
        <f t="shared" si="1"/>
        <v>-96.899999999999977</v>
      </c>
    </row>
    <row r="18" spans="1:5" ht="21" customHeight="1">
      <c r="A18" s="30">
        <v>5</v>
      </c>
      <c r="B18" s="2" t="s">
        <v>19</v>
      </c>
      <c r="C18" s="3">
        <v>63.2</v>
      </c>
      <c r="D18" s="31">
        <v>153.30000000000001</v>
      </c>
      <c r="E18" s="29">
        <f t="shared" si="1"/>
        <v>90.100000000000009</v>
      </c>
    </row>
    <row r="19" spans="1:5" ht="21" customHeight="1">
      <c r="A19" s="30">
        <v>6</v>
      </c>
      <c r="B19" s="2" t="s">
        <v>20</v>
      </c>
      <c r="C19" s="3">
        <v>40</v>
      </c>
      <c r="D19" s="31">
        <v>40</v>
      </c>
      <c r="E19" s="29">
        <f t="shared" si="1"/>
        <v>0</v>
      </c>
    </row>
    <row r="20" spans="1:5" ht="21" customHeight="1">
      <c r="A20" s="30">
        <v>7</v>
      </c>
      <c r="B20" s="2" t="s">
        <v>21</v>
      </c>
      <c r="C20" s="3">
        <v>4.5</v>
      </c>
      <c r="D20" s="31">
        <v>6</v>
      </c>
      <c r="E20" s="29">
        <f t="shared" si="1"/>
        <v>1.5</v>
      </c>
    </row>
    <row r="21" spans="1:5" ht="21" customHeight="1">
      <c r="A21" s="30">
        <v>8</v>
      </c>
      <c r="B21" s="2" t="s">
        <v>22</v>
      </c>
      <c r="C21" s="3">
        <f>C22+C23+C24</f>
        <v>112.2</v>
      </c>
      <c r="D21" s="3">
        <v>0</v>
      </c>
      <c r="E21" s="29">
        <f t="shared" si="1"/>
        <v>-112.2</v>
      </c>
    </row>
    <row r="22" spans="1:5" s="35" customFormat="1" ht="21" customHeight="1">
      <c r="A22" s="32">
        <v>8.1</v>
      </c>
      <c r="B22" s="4" t="s">
        <v>23</v>
      </c>
      <c r="C22" s="33">
        <v>43.2</v>
      </c>
      <c r="D22" s="34">
        <v>43.2</v>
      </c>
      <c r="E22" s="29">
        <f t="shared" si="1"/>
        <v>0</v>
      </c>
    </row>
    <row r="23" spans="1:5" s="35" customFormat="1" ht="21" customHeight="1">
      <c r="A23" s="32">
        <v>8.1999999999999993</v>
      </c>
      <c r="B23" s="4" t="s">
        <v>24</v>
      </c>
      <c r="C23" s="33">
        <v>15</v>
      </c>
      <c r="D23" s="34">
        <v>36.799999999999997</v>
      </c>
      <c r="E23" s="29">
        <f t="shared" si="1"/>
        <v>21.799999999999997</v>
      </c>
    </row>
    <row r="24" spans="1:5" s="35" customFormat="1" ht="21" customHeight="1">
      <c r="A24" s="32">
        <v>8.3000000000000007</v>
      </c>
      <c r="B24" s="4" t="s">
        <v>25</v>
      </c>
      <c r="C24" s="33">
        <v>54</v>
      </c>
      <c r="D24" s="34">
        <v>54</v>
      </c>
      <c r="E24" s="29">
        <f t="shared" si="1"/>
        <v>0</v>
      </c>
    </row>
    <row r="25" spans="1:5" ht="21" customHeight="1">
      <c r="A25" s="30">
        <v>9</v>
      </c>
      <c r="B25" s="2" t="s">
        <v>26</v>
      </c>
      <c r="C25" s="3">
        <v>9</v>
      </c>
      <c r="D25" s="31">
        <v>9.1999999999999993</v>
      </c>
      <c r="E25" s="29">
        <f t="shared" si="1"/>
        <v>0.19999999999999929</v>
      </c>
    </row>
    <row r="26" spans="1:5" ht="21" customHeight="1">
      <c r="A26" s="30">
        <v>10</v>
      </c>
      <c r="B26" s="2" t="s">
        <v>27</v>
      </c>
      <c r="C26" s="3">
        <v>441</v>
      </c>
      <c r="D26" s="31">
        <v>376.2</v>
      </c>
      <c r="E26" s="29">
        <f t="shared" si="1"/>
        <v>-64.800000000000011</v>
      </c>
    </row>
    <row r="27" spans="1:5" ht="21" customHeight="1">
      <c r="A27" s="30">
        <v>11</v>
      </c>
      <c r="B27" s="2" t="s">
        <v>28</v>
      </c>
      <c r="C27" s="3">
        <v>45</v>
      </c>
      <c r="D27" s="31">
        <v>84.4</v>
      </c>
      <c r="E27" s="29">
        <f t="shared" si="1"/>
        <v>39.400000000000006</v>
      </c>
    </row>
    <row r="28" spans="1:5" ht="21" customHeight="1">
      <c r="A28" s="30">
        <v>12</v>
      </c>
      <c r="B28" s="2" t="s">
        <v>30</v>
      </c>
      <c r="C28" s="3">
        <v>120</v>
      </c>
      <c r="D28" s="31">
        <v>128</v>
      </c>
      <c r="E28" s="29">
        <f t="shared" si="1"/>
        <v>8</v>
      </c>
    </row>
    <row r="29" spans="1:5" ht="21" customHeight="1">
      <c r="A29" s="30">
        <v>13</v>
      </c>
      <c r="B29" s="2" t="s">
        <v>31</v>
      </c>
      <c r="C29" s="31"/>
      <c r="D29" s="31">
        <v>50</v>
      </c>
      <c r="E29" s="29">
        <f t="shared" si="1"/>
        <v>50</v>
      </c>
    </row>
    <row r="30" spans="1:5" ht="21" customHeight="1">
      <c r="A30" s="30">
        <v>14</v>
      </c>
      <c r="B30" s="2" t="s">
        <v>32</v>
      </c>
      <c r="C30" s="31"/>
      <c r="D30" s="31">
        <v>122.5</v>
      </c>
      <c r="E30" s="29">
        <f t="shared" si="1"/>
        <v>122.5</v>
      </c>
    </row>
    <row r="31" spans="1:5" ht="21" customHeight="1">
      <c r="A31" s="30">
        <v>15</v>
      </c>
      <c r="B31" s="2" t="s">
        <v>33</v>
      </c>
      <c r="C31" s="3">
        <v>11.3</v>
      </c>
      <c r="D31" s="31">
        <v>8</v>
      </c>
      <c r="E31" s="29">
        <f t="shared" si="1"/>
        <v>-3.3000000000000007</v>
      </c>
    </row>
    <row r="32" spans="1:5" ht="21" customHeight="1">
      <c r="A32" s="30">
        <v>16</v>
      </c>
      <c r="B32" s="2" t="s">
        <v>34</v>
      </c>
      <c r="C32" s="31">
        <v>30</v>
      </c>
      <c r="D32" s="31">
        <v>30</v>
      </c>
      <c r="E32" s="29">
        <f t="shared" si="1"/>
        <v>0</v>
      </c>
    </row>
    <row r="33" spans="1:5" ht="21" customHeight="1">
      <c r="A33" s="30">
        <v>17</v>
      </c>
      <c r="B33" s="2" t="s">
        <v>35</v>
      </c>
      <c r="C33" s="31">
        <v>71.099999999999994</v>
      </c>
      <c r="D33" s="31">
        <v>192.1</v>
      </c>
      <c r="E33" s="29">
        <f t="shared" si="1"/>
        <v>121</v>
      </c>
    </row>
    <row r="34" spans="1:5" s="15" customFormat="1" ht="24.75" customHeight="1">
      <c r="A34" s="28" t="s">
        <v>36</v>
      </c>
      <c r="B34" s="36" t="s">
        <v>37</v>
      </c>
      <c r="C34" s="29">
        <f>C7-C12</f>
        <v>-1540.8999999999978</v>
      </c>
      <c r="D34" s="29">
        <f>D7-D12</f>
        <v>-2022.0000000000036</v>
      </c>
      <c r="E34" s="29">
        <f t="shared" si="1"/>
        <v>-481.10000000000582</v>
      </c>
    </row>
    <row r="35" spans="1:5">
      <c r="B35" s="37"/>
      <c r="C35" s="37"/>
      <c r="D35" s="37"/>
      <c r="E35" s="37"/>
    </row>
    <row r="36" spans="1:5">
      <c r="B36" s="37"/>
      <c r="C36" s="37"/>
      <c r="D36" s="37"/>
      <c r="E36" s="37"/>
    </row>
    <row r="37" spans="1:5">
      <c r="B37" s="37"/>
      <c r="C37" s="37"/>
      <c r="D37" s="37"/>
      <c r="E37" s="37"/>
    </row>
    <row r="38" spans="1:5">
      <c r="B38" s="37"/>
      <c r="C38" s="37"/>
      <c r="D38" s="37"/>
      <c r="E38" s="37"/>
    </row>
    <row r="39" spans="1:5">
      <c r="B39" s="37"/>
      <c r="C39" s="37"/>
      <c r="D39" s="37"/>
      <c r="E39" s="37"/>
    </row>
    <row r="40" spans="1:5">
      <c r="B40" s="37"/>
      <c r="C40" s="37"/>
      <c r="D40" s="37"/>
      <c r="E40" s="37"/>
    </row>
    <row r="41" spans="1:5">
      <c r="B41" s="37"/>
      <c r="C41" s="37"/>
      <c r="D41" s="37"/>
      <c r="E41" s="3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25" workbookViewId="0">
      <selection activeCell="C37" sqref="C37:D37"/>
    </sheetView>
  </sheetViews>
  <sheetFormatPr defaultRowHeight="13.5"/>
  <cols>
    <col min="1" max="1" width="4.8554687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16384" width="9.140625" style="11"/>
  </cols>
  <sheetData>
    <row r="1" spans="1:13" ht="20.25" customHeight="1">
      <c r="A1" s="16" t="s">
        <v>43</v>
      </c>
      <c r="B1" s="16"/>
      <c r="C1" s="16"/>
      <c r="D1" s="16"/>
      <c r="E1" s="16"/>
    </row>
    <row r="2" spans="1:13" s="9" customFormat="1" ht="19.5" customHeight="1">
      <c r="A2" s="17" t="s">
        <v>2</v>
      </c>
      <c r="B2" s="17"/>
      <c r="C2" s="18">
        <v>15</v>
      </c>
      <c r="D2" s="19" t="s">
        <v>3</v>
      </c>
      <c r="E2" s="19"/>
    </row>
    <row r="3" spans="1:13" ht="49.5" customHeight="1">
      <c r="A3" s="20" t="s">
        <v>44</v>
      </c>
      <c r="B3" s="20"/>
      <c r="C3" s="20"/>
      <c r="D3" s="20"/>
      <c r="E3" s="20"/>
      <c r="F3" s="38"/>
      <c r="G3" s="38"/>
      <c r="H3" s="38"/>
      <c r="I3" s="38"/>
      <c r="J3" s="38"/>
      <c r="K3" s="38"/>
    </row>
    <row r="4" spans="1:13" s="23" customFormat="1" ht="22.5" customHeight="1">
      <c r="A4" s="21" t="s">
        <v>45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9" customFormat="1" ht="17.25" customHeight="1">
      <c r="A5" s="39"/>
      <c r="B5" s="39"/>
      <c r="E5" s="40" t="s">
        <v>46</v>
      </c>
    </row>
    <row r="6" spans="1:13" s="9" customFormat="1" ht="63" customHeight="1">
      <c r="A6" s="24" t="s">
        <v>0</v>
      </c>
      <c r="B6" s="25" t="s">
        <v>5</v>
      </c>
      <c r="C6" s="26" t="s">
        <v>40</v>
      </c>
      <c r="D6" s="26" t="s">
        <v>39</v>
      </c>
      <c r="E6" s="27" t="s">
        <v>6</v>
      </c>
    </row>
    <row r="7" spans="1:13" s="9" customFormat="1" ht="41.25" customHeight="1">
      <c r="A7" s="41" t="s">
        <v>7</v>
      </c>
      <c r="B7" s="42" t="s">
        <v>47</v>
      </c>
      <c r="C7" s="43">
        <v>3204.2</v>
      </c>
      <c r="D7" s="43">
        <v>3204.2</v>
      </c>
      <c r="E7" s="43">
        <f>D7-C7</f>
        <v>0</v>
      </c>
    </row>
    <row r="8" spans="1:13" s="9" customFormat="1" ht="34.5">
      <c r="A8" s="41" t="s">
        <v>12</v>
      </c>
      <c r="B8" s="42" t="s">
        <v>48</v>
      </c>
      <c r="C8" s="43">
        <f>SUM(C9:C11)</f>
        <v>25396.1</v>
      </c>
      <c r="D8" s="43">
        <f>SUM(D9:D11)</f>
        <v>23252</v>
      </c>
      <c r="E8" s="43">
        <f>D8-C8</f>
        <v>-2144.0999999999985</v>
      </c>
    </row>
    <row r="9" spans="1:13" s="9" customFormat="1" ht="17.25" customHeight="1">
      <c r="A9" s="30">
        <v>1</v>
      </c>
      <c r="B9" s="5" t="s">
        <v>9</v>
      </c>
      <c r="C9" s="44">
        <v>24171</v>
      </c>
      <c r="D9" s="31">
        <v>21940</v>
      </c>
      <c r="E9" s="44">
        <f>D9-C9</f>
        <v>-2231</v>
      </c>
    </row>
    <row r="10" spans="1:13" s="9" customFormat="1" ht="17.25" customHeight="1">
      <c r="A10" s="30">
        <v>2</v>
      </c>
      <c r="B10" s="2" t="s">
        <v>10</v>
      </c>
      <c r="C10" s="44">
        <v>1215</v>
      </c>
      <c r="D10" s="31">
        <v>1312</v>
      </c>
      <c r="E10" s="44">
        <f>D10-C10</f>
        <v>97</v>
      </c>
    </row>
    <row r="11" spans="1:13" s="9" customFormat="1" ht="17.25" customHeight="1">
      <c r="A11" s="30">
        <v>3</v>
      </c>
      <c r="B11" s="5" t="s">
        <v>11</v>
      </c>
      <c r="C11" s="44">
        <v>10.1</v>
      </c>
      <c r="D11" s="3"/>
      <c r="E11" s="44">
        <f t="shared" ref="E11:E40" si="0">D11-C11</f>
        <v>-10.1</v>
      </c>
    </row>
    <row r="12" spans="1:13" s="9" customFormat="1" ht="43.5" customHeight="1">
      <c r="A12" s="41" t="s">
        <v>36</v>
      </c>
      <c r="B12" s="42" t="s">
        <v>49</v>
      </c>
      <c r="C12" s="43">
        <f>C13+C38</f>
        <v>27614.799999999999</v>
      </c>
      <c r="D12" s="43">
        <f>D13+D38</f>
        <v>24805.000000000004</v>
      </c>
      <c r="E12" s="43">
        <f t="shared" si="0"/>
        <v>-2809.7999999999956</v>
      </c>
    </row>
    <row r="13" spans="1:13" s="9" customFormat="1" ht="18" customHeight="1">
      <c r="A13" s="41" t="s">
        <v>50</v>
      </c>
      <c r="B13" s="42" t="s">
        <v>51</v>
      </c>
      <c r="C13" s="43">
        <f>SUM(C14,C16:C22,C26:C35,C37:C37)</f>
        <v>27111.8</v>
      </c>
      <c r="D13" s="43">
        <f>SUM(D14,D16:D22,D26:D35,D37:D37)</f>
        <v>24724.000000000004</v>
      </c>
      <c r="E13" s="43">
        <f t="shared" si="0"/>
        <v>-2387.7999999999956</v>
      </c>
    </row>
    <row r="14" spans="1:13" s="9" customFormat="1" ht="18" customHeight="1">
      <c r="A14" s="30">
        <v>1</v>
      </c>
      <c r="B14" s="2" t="s">
        <v>14</v>
      </c>
      <c r="C14" s="44">
        <v>15634.5</v>
      </c>
      <c r="D14" s="45">
        <v>15861.9</v>
      </c>
      <c r="E14" s="44">
        <f t="shared" si="0"/>
        <v>227.39999999999964</v>
      </c>
    </row>
    <row r="15" spans="1:13" s="9" customFormat="1" ht="18" customHeight="1">
      <c r="A15" s="32">
        <v>1.1000000000000001</v>
      </c>
      <c r="B15" s="4" t="s">
        <v>15</v>
      </c>
      <c r="C15" s="44">
        <v>864</v>
      </c>
      <c r="D15" s="45">
        <v>720</v>
      </c>
      <c r="E15" s="44">
        <f t="shared" si="0"/>
        <v>-144</v>
      </c>
    </row>
    <row r="16" spans="1:13" s="9" customFormat="1" ht="18" customHeight="1">
      <c r="A16" s="30">
        <v>2</v>
      </c>
      <c r="B16" s="2" t="s">
        <v>16</v>
      </c>
      <c r="C16" s="44">
        <v>6258.9</v>
      </c>
      <c r="D16" s="45">
        <v>4952.8</v>
      </c>
      <c r="E16" s="44">
        <f t="shared" si="0"/>
        <v>-1306.0999999999995</v>
      </c>
    </row>
    <row r="17" spans="1:8" s="9" customFormat="1" ht="18" customHeight="1">
      <c r="A17" s="30">
        <v>3</v>
      </c>
      <c r="B17" s="2" t="s">
        <v>17</v>
      </c>
      <c r="C17" s="44">
        <v>1192.9000000000001</v>
      </c>
      <c r="D17" s="45">
        <v>796.8</v>
      </c>
      <c r="E17" s="44">
        <f t="shared" si="0"/>
        <v>-396.10000000000014</v>
      </c>
    </row>
    <row r="18" spans="1:8" s="9" customFormat="1" ht="18" customHeight="1">
      <c r="A18" s="30">
        <v>4</v>
      </c>
      <c r="B18" s="2" t="s">
        <v>18</v>
      </c>
      <c r="C18" s="44">
        <v>949.1</v>
      </c>
      <c r="D18" s="45">
        <v>863.9</v>
      </c>
      <c r="E18" s="44">
        <f t="shared" si="0"/>
        <v>-85.200000000000045</v>
      </c>
    </row>
    <row r="19" spans="1:8" s="9" customFormat="1" ht="18" customHeight="1">
      <c r="A19" s="30">
        <v>5</v>
      </c>
      <c r="B19" s="2" t="s">
        <v>19</v>
      </c>
      <c r="C19" s="44">
        <v>63.2</v>
      </c>
      <c r="D19" s="45">
        <v>114.2</v>
      </c>
      <c r="E19" s="44">
        <f t="shared" si="0"/>
        <v>51</v>
      </c>
    </row>
    <row r="20" spans="1:8" s="9" customFormat="1" ht="16.5" customHeight="1">
      <c r="A20" s="30">
        <v>6</v>
      </c>
      <c r="B20" s="2" t="s">
        <v>20</v>
      </c>
      <c r="C20" s="44">
        <v>40</v>
      </c>
      <c r="D20" s="45">
        <v>54</v>
      </c>
      <c r="E20" s="44">
        <f t="shared" si="0"/>
        <v>14</v>
      </c>
      <c r="F20" s="46"/>
      <c r="G20" s="46"/>
      <c r="H20" s="46"/>
    </row>
    <row r="21" spans="1:8" s="9" customFormat="1" ht="17.25">
      <c r="A21" s="30">
        <v>7</v>
      </c>
      <c r="B21" s="2" t="s">
        <v>21</v>
      </c>
      <c r="C21" s="44">
        <v>4.5</v>
      </c>
      <c r="D21" s="45">
        <v>4.5</v>
      </c>
      <c r="E21" s="44">
        <f t="shared" si="0"/>
        <v>0</v>
      </c>
    </row>
    <row r="22" spans="1:8" s="9" customFormat="1" ht="17.25">
      <c r="A22" s="30">
        <v>8</v>
      </c>
      <c r="B22" s="2" t="s">
        <v>22</v>
      </c>
      <c r="C22" s="44">
        <f>SUM(C23:C25)</f>
        <v>112.2</v>
      </c>
      <c r="D22" s="45">
        <f>SUM(D23:D25)</f>
        <v>134</v>
      </c>
      <c r="E22" s="44">
        <f t="shared" si="0"/>
        <v>21.799999999999997</v>
      </c>
    </row>
    <row r="23" spans="1:8" s="8" customFormat="1" ht="17.25">
      <c r="A23" s="32">
        <v>8.1</v>
      </c>
      <c r="B23" s="4" t="s">
        <v>23</v>
      </c>
      <c r="C23" s="47">
        <v>43.2</v>
      </c>
      <c r="D23" s="48">
        <v>43.2</v>
      </c>
      <c r="E23" s="47">
        <f t="shared" si="0"/>
        <v>0</v>
      </c>
    </row>
    <row r="24" spans="1:8" s="9" customFormat="1" ht="17.25">
      <c r="A24" s="32">
        <v>8.1999999999999993</v>
      </c>
      <c r="B24" s="4" t="s">
        <v>24</v>
      </c>
      <c r="C24" s="47">
        <v>15</v>
      </c>
      <c r="D24" s="48">
        <v>36.799999999999997</v>
      </c>
      <c r="E24" s="47">
        <f t="shared" si="0"/>
        <v>21.799999999999997</v>
      </c>
    </row>
    <row r="25" spans="1:8" s="9" customFormat="1" ht="18" customHeight="1">
      <c r="A25" s="32">
        <v>8.3000000000000007</v>
      </c>
      <c r="B25" s="4" t="s">
        <v>25</v>
      </c>
      <c r="C25" s="47">
        <v>54</v>
      </c>
      <c r="D25" s="48">
        <v>54</v>
      </c>
      <c r="E25" s="47">
        <f t="shared" si="0"/>
        <v>0</v>
      </c>
    </row>
    <row r="26" spans="1:8" s="9" customFormat="1" ht="18" customHeight="1">
      <c r="A26" s="30">
        <v>9</v>
      </c>
      <c r="B26" s="2" t="s">
        <v>26</v>
      </c>
      <c r="C26" s="44">
        <v>9</v>
      </c>
      <c r="D26" s="45">
        <v>9.1999999999999993</v>
      </c>
      <c r="E26" s="44">
        <f t="shared" si="0"/>
        <v>0.19999999999999929</v>
      </c>
    </row>
    <row r="27" spans="1:8" s="9" customFormat="1" ht="18" customHeight="1">
      <c r="A27" s="30">
        <v>10</v>
      </c>
      <c r="B27" s="2" t="s">
        <v>27</v>
      </c>
      <c r="C27" s="44">
        <v>441</v>
      </c>
      <c r="D27" s="45">
        <v>332.2</v>
      </c>
      <c r="E27" s="44">
        <f t="shared" si="0"/>
        <v>-108.80000000000001</v>
      </c>
    </row>
    <row r="28" spans="1:8" s="9" customFormat="1" ht="18" customHeight="1">
      <c r="A28" s="30">
        <v>11</v>
      </c>
      <c r="B28" s="2" t="s">
        <v>28</v>
      </c>
      <c r="C28" s="44">
        <v>45</v>
      </c>
      <c r="D28" s="45">
        <v>26.9</v>
      </c>
      <c r="E28" s="44">
        <f t="shared" si="0"/>
        <v>-18.100000000000001</v>
      </c>
    </row>
    <row r="29" spans="1:8" s="9" customFormat="1" ht="18" customHeight="1">
      <c r="A29" s="30">
        <v>12</v>
      </c>
      <c r="B29" s="2" t="s">
        <v>29</v>
      </c>
      <c r="C29" s="44">
        <v>14</v>
      </c>
      <c r="D29" s="45">
        <v>11</v>
      </c>
      <c r="E29" s="44">
        <f t="shared" si="0"/>
        <v>-3</v>
      </c>
    </row>
    <row r="30" spans="1:8" s="9" customFormat="1" ht="18" customHeight="1">
      <c r="A30" s="30">
        <v>13</v>
      </c>
      <c r="B30" s="2" t="s">
        <v>30</v>
      </c>
      <c r="C30" s="44">
        <v>120</v>
      </c>
      <c r="D30" s="45">
        <v>128</v>
      </c>
      <c r="E30" s="44">
        <f t="shared" si="0"/>
        <v>8</v>
      </c>
    </row>
    <row r="31" spans="1:8" s="9" customFormat="1" ht="18" customHeight="1">
      <c r="A31" s="30">
        <v>14</v>
      </c>
      <c r="B31" s="2" t="s">
        <v>31</v>
      </c>
      <c r="C31" s="44">
        <v>81</v>
      </c>
      <c r="D31" s="45">
        <v>50</v>
      </c>
      <c r="E31" s="44">
        <f t="shared" si="0"/>
        <v>-31</v>
      </c>
    </row>
    <row r="32" spans="1:8" s="9" customFormat="1" ht="18" customHeight="1">
      <c r="A32" s="30">
        <v>15</v>
      </c>
      <c r="B32" s="2" t="s">
        <v>32</v>
      </c>
      <c r="C32" s="44"/>
      <c r="D32" s="45">
        <v>53.5</v>
      </c>
      <c r="E32" s="44">
        <f t="shared" si="0"/>
        <v>53.5</v>
      </c>
    </row>
    <row r="33" spans="1:5" s="9" customFormat="1" ht="18" customHeight="1">
      <c r="A33" s="30">
        <v>16</v>
      </c>
      <c r="B33" s="2" t="s">
        <v>33</v>
      </c>
      <c r="C33" s="44">
        <v>11.3</v>
      </c>
      <c r="D33" s="45"/>
      <c r="E33" s="44">
        <f t="shared" si="0"/>
        <v>-11.3</v>
      </c>
    </row>
    <row r="34" spans="1:5" s="9" customFormat="1" ht="18" customHeight="1">
      <c r="A34" s="30">
        <v>17</v>
      </c>
      <c r="B34" s="2" t="s">
        <v>34</v>
      </c>
      <c r="C34" s="44">
        <v>30</v>
      </c>
      <c r="D34" s="45">
        <v>30</v>
      </c>
      <c r="E34" s="44">
        <f t="shared" si="0"/>
        <v>0</v>
      </c>
    </row>
    <row r="35" spans="1:5" s="9" customFormat="1" ht="18" customHeight="1">
      <c r="A35" s="30">
        <v>18</v>
      </c>
      <c r="B35" s="1" t="s">
        <v>52</v>
      </c>
      <c r="C35" s="44">
        <f>SUM(C36:C36)</f>
        <v>3.1</v>
      </c>
      <c r="D35" s="45">
        <f>SUM(D36:D36)</f>
        <v>0</v>
      </c>
      <c r="E35" s="44">
        <f t="shared" si="0"/>
        <v>-3.1</v>
      </c>
    </row>
    <row r="36" spans="1:5" s="9" customFormat="1" ht="15" customHeight="1">
      <c r="A36" s="49">
        <v>18.100000000000001</v>
      </c>
      <c r="B36" s="50" t="s">
        <v>53</v>
      </c>
      <c r="C36" s="47">
        <v>3.1</v>
      </c>
      <c r="D36" s="48"/>
      <c r="E36" s="44">
        <f t="shared" si="0"/>
        <v>-3.1</v>
      </c>
    </row>
    <row r="37" spans="1:5" s="9" customFormat="1" ht="18" customHeight="1">
      <c r="A37" s="51">
        <v>19</v>
      </c>
      <c r="B37" s="1" t="s">
        <v>54</v>
      </c>
      <c r="C37" s="44">
        <v>2102.1</v>
      </c>
      <c r="D37" s="44">
        <v>1301.0999999999999</v>
      </c>
      <c r="E37" s="44">
        <f t="shared" si="0"/>
        <v>-801</v>
      </c>
    </row>
    <row r="38" spans="1:5" s="9" customFormat="1" ht="18" customHeight="1">
      <c r="A38" s="41" t="s">
        <v>55</v>
      </c>
      <c r="B38" s="42" t="s">
        <v>56</v>
      </c>
      <c r="C38" s="43">
        <f>C39</f>
        <v>503</v>
      </c>
      <c r="D38" s="43">
        <f>D39</f>
        <v>81</v>
      </c>
      <c r="E38" s="43">
        <f t="shared" si="0"/>
        <v>-422</v>
      </c>
    </row>
    <row r="39" spans="1:5" s="9" customFormat="1" ht="21.75" customHeight="1">
      <c r="A39" s="51">
        <v>1</v>
      </c>
      <c r="B39" s="7" t="s">
        <v>57</v>
      </c>
      <c r="C39" s="44">
        <f>SUM(C40:C40)</f>
        <v>503</v>
      </c>
      <c r="D39" s="44">
        <f>SUM(D40:D40)</f>
        <v>81</v>
      </c>
      <c r="E39" s="44">
        <f t="shared" si="0"/>
        <v>-422</v>
      </c>
    </row>
    <row r="40" spans="1:5" s="9" customFormat="1" ht="18" customHeight="1">
      <c r="A40" s="49">
        <v>1.1000000000000001</v>
      </c>
      <c r="B40" s="6" t="s">
        <v>58</v>
      </c>
      <c r="C40" s="47">
        <v>503</v>
      </c>
      <c r="D40" s="47">
        <v>81</v>
      </c>
      <c r="E40" s="44">
        <f t="shared" si="0"/>
        <v>-422</v>
      </c>
    </row>
    <row r="41" spans="1:5" s="8" customFormat="1" ht="36" customHeight="1">
      <c r="A41" s="41" t="s">
        <v>59</v>
      </c>
      <c r="B41" s="42" t="s">
        <v>60</v>
      </c>
      <c r="C41" s="43">
        <f>C7+C8-C12</f>
        <v>985.5</v>
      </c>
      <c r="D41" s="43">
        <f>D7+D8-D12</f>
        <v>1651.1999999999971</v>
      </c>
      <c r="E41" s="43">
        <f t="shared" ref="E41" si="1">D41-C41</f>
        <v>665.69999999999709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1:E1"/>
    <mergeCell ref="A2:B2"/>
    <mergeCell ref="D2:E2"/>
    <mergeCell ref="A3:E3"/>
    <mergeCell ref="A4:E4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ani.tarlamazyan</cp:lastModifiedBy>
  <cp:lastPrinted>2018-10-18T05:45:44Z</cp:lastPrinted>
  <dcterms:created xsi:type="dcterms:W3CDTF">2006-09-16T00:00:00Z</dcterms:created>
  <dcterms:modified xsi:type="dcterms:W3CDTF">2018-11-03T12:07:21Z</dcterms:modified>
</cp:coreProperties>
</file>